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760"/>
  </bookViews>
  <sheets>
    <sheet name="Лист1" sheetId="1" r:id="rId1"/>
  </sheets>
  <definedNames>
    <definedName name="_xlnm.Print_Area" localSheetId="0">Лист1!$B$1:$K$115</definedName>
  </definedNames>
  <calcPr calcId="162913"/>
</workbook>
</file>

<file path=xl/calcChain.xml><?xml version="1.0" encoding="utf-8"?>
<calcChain xmlns="http://schemas.openxmlformats.org/spreadsheetml/2006/main">
  <c r="J76" i="1" l="1"/>
  <c r="J58" i="1"/>
  <c r="J49" i="1"/>
  <c r="J47" i="1"/>
  <c r="J18" i="1"/>
  <c r="J17" i="1"/>
  <c r="J16" i="1" s="1"/>
  <c r="J9" i="1" s="1"/>
  <c r="J86" i="1"/>
  <c r="J95" i="1"/>
  <c r="J94" i="1"/>
  <c r="J42" i="1"/>
  <c r="J29" i="1"/>
  <c r="J25" i="1"/>
  <c r="J106" i="1" s="1"/>
  <c r="K10" i="1"/>
  <c r="K9" i="1" s="1"/>
  <c r="K30" i="1"/>
  <c r="K29" i="1" s="1"/>
  <c r="K38" i="1"/>
  <c r="K40" i="1"/>
  <c r="K37" i="1"/>
  <c r="K36" i="1" s="1"/>
  <c r="K48" i="1"/>
  <c r="K47" i="1" s="1"/>
  <c r="K80" i="1"/>
  <c r="K77" i="1" s="1"/>
  <c r="K87" i="1"/>
  <c r="K86" i="1"/>
</calcChain>
</file>

<file path=xl/sharedStrings.xml><?xml version="1.0" encoding="utf-8"?>
<sst xmlns="http://schemas.openxmlformats.org/spreadsheetml/2006/main" count="273" uniqueCount="171">
  <si>
    <t>…</t>
  </si>
  <si>
    <t>грн.</t>
  </si>
  <si>
    <t>Державне управління</t>
  </si>
  <si>
    <t>0490</t>
  </si>
  <si>
    <t>0443</t>
  </si>
  <si>
    <t>Освіта</t>
  </si>
  <si>
    <t>0910</t>
  </si>
  <si>
    <t>0960</t>
  </si>
  <si>
    <t>0111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</si>
  <si>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 </t>
  </si>
  <si>
    <t>Культура і мистецтво</t>
  </si>
  <si>
    <t>0824</t>
  </si>
  <si>
    <t>Житлово-комунальне господарство</t>
  </si>
  <si>
    <t>0620</t>
  </si>
  <si>
    <t>Охорона навколишнього природного середовища та ядерна безпека</t>
  </si>
  <si>
    <t>0511</t>
  </si>
  <si>
    <t>Охорона і раціональне використання земель</t>
  </si>
  <si>
    <t>Видатки, не віднесені до основних груп</t>
  </si>
  <si>
    <t xml:space="preserve">Капітальні видатки </t>
  </si>
  <si>
    <t>Карпець О. В.</t>
  </si>
  <si>
    <t>Секретар міської ради</t>
  </si>
  <si>
    <t>Романенко (05361) 77 352</t>
  </si>
  <si>
    <t>0100</t>
  </si>
  <si>
    <t>Економічна діяльність</t>
  </si>
  <si>
    <t>Будівництво та регіональний розвиток</t>
  </si>
  <si>
    <t>0600000</t>
  </si>
  <si>
    <t>0611000</t>
  </si>
  <si>
    <t>0611010</t>
  </si>
  <si>
    <t>Надання дошкільної освіти</t>
  </si>
  <si>
    <t>0617000</t>
  </si>
  <si>
    <t>0617300</t>
  </si>
  <si>
    <t>0617321</t>
  </si>
  <si>
    <t>Будівництво освітніх установ та закладів</t>
  </si>
  <si>
    <t>Будівництво дошкільного навчального закладу комбінованого типу на 12 груп для дітей з проблемами опорно-рухового апарату та вадами мовлення</t>
  </si>
  <si>
    <t>0800000</t>
  </si>
  <si>
    <t>0810000</t>
  </si>
  <si>
    <t>0810100</t>
  </si>
  <si>
    <t>Керівництво і управління у відповідній сфері у містах (місті Києві), селищах, селах, об'єднаних теритріальних громадах</t>
  </si>
  <si>
    <t>0810160</t>
  </si>
  <si>
    <t>0813000</t>
  </si>
  <si>
    <t>Соціальний захист та соціальне забезпечення</t>
  </si>
  <si>
    <t>0813100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</si>
  <si>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</si>
  <si>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0813104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</si>
  <si>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</si>
  <si>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 інвалідністю</t>
  </si>
  <si>
    <t>0813105</t>
  </si>
  <si>
    <t>1010</t>
  </si>
  <si>
    <t>Надання реабілітаційних послуг інвалідам та дітям-інвалідам</t>
  </si>
  <si>
    <t>1200000</t>
  </si>
  <si>
    <t>Експлуатація та технічне обслуговування житлового фонду</t>
  </si>
  <si>
    <t>1217000</t>
  </si>
  <si>
    <t>1217300</t>
  </si>
  <si>
    <t>Будівництво інших об'єктів соціальної та виробничої інфраструктури комунальної власності</t>
  </si>
  <si>
    <t>1000000</t>
  </si>
  <si>
    <t>1010000</t>
  </si>
  <si>
    <t>1010100</t>
  </si>
  <si>
    <t>1010160</t>
  </si>
  <si>
    <t>0160</t>
  </si>
  <si>
    <t>1011000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</si>
  <si>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</si>
  <si>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</si>
  <si>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1014000</t>
  </si>
  <si>
    <t>1014030</t>
  </si>
  <si>
    <t>Забезпечення діяльності бібліотек</t>
  </si>
  <si>
    <t>1014040</t>
  </si>
  <si>
    <t>Забезпечення діяльності музеїв і виставок</t>
  </si>
  <si>
    <t>3110100</t>
  </si>
  <si>
    <t>3117000</t>
  </si>
  <si>
    <t>3117300</t>
  </si>
  <si>
    <t>3117600</t>
  </si>
  <si>
    <t>Інші програми та заходи , пов'язані з економічною діяльністю</t>
  </si>
  <si>
    <t>3117650</t>
  </si>
  <si>
    <t>Проведення експертної грошової оцінки земельної ділянки чи права на неї</t>
  </si>
  <si>
    <t>3117100</t>
  </si>
  <si>
    <t>Сільське, лісове, рибне господарство та мисливство</t>
  </si>
  <si>
    <t>3117130</t>
  </si>
  <si>
    <t>Здійснення заходів із землеустрою</t>
  </si>
  <si>
    <t>0421</t>
  </si>
  <si>
    <t>Код Функціональної класифікації видатків та кредитування бюджету</t>
  </si>
  <si>
    <t>УСЬОГО</t>
  </si>
  <si>
    <t>0617320</t>
  </si>
  <si>
    <t xml:space="preserve">Будівництво об'єктів соціально - культурного призначення </t>
  </si>
  <si>
    <t>1014060</t>
  </si>
  <si>
    <t>0828</t>
  </si>
  <si>
    <t>Забезпечення діяльності палаців і будинків культури,клубів,центрів дозвілля та інших клубних закладів</t>
  </si>
  <si>
    <t>1014081</t>
  </si>
  <si>
    <t>0829</t>
  </si>
  <si>
    <t>Забезпечення діяльності інших закладів в галузі культури і мистецтва</t>
  </si>
  <si>
    <t>9700</t>
  </si>
  <si>
    <t>9770</t>
  </si>
  <si>
    <t>Інші субвенції з місцевого бюджету</t>
  </si>
  <si>
    <t xml:space="preserve">Субвенції з місцевого бюджету іншим бюджетам на здійснення програм та заходів за рахунок коштів місцевого бюджету </t>
  </si>
  <si>
    <t>3117330</t>
  </si>
  <si>
    <t>6000</t>
  </si>
  <si>
    <t>6090</t>
  </si>
  <si>
    <t>0640</t>
  </si>
  <si>
    <t>Інша діяльність у сфері житлово - комунального господарства</t>
  </si>
  <si>
    <t xml:space="preserve">Реконструкція площі Ярмаркової </t>
  </si>
  <si>
    <t xml:space="preserve">Будівництво дитячого спортивного майданчика по вул. Драгоманова в м. Лубни  </t>
  </si>
  <si>
    <t>9000</t>
  </si>
  <si>
    <t xml:space="preserve">Міжбюджетні трансферти </t>
  </si>
  <si>
    <t>Будівництво туалету в парку ім. О. Донченка</t>
  </si>
  <si>
    <t xml:space="preserve">Капітальні трансферти органам державного управління інших рівнів </t>
  </si>
  <si>
    <t>Капітальні трансферти підприємствам (установам, організаціям)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</si>
  <si>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</si>
  <si>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</si>
  <si>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</si>
  <si>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 xml:space="preserve">Найменування об’єкта будівництва /вид будівельних робіт, у тому числі проектні роботи 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</si>
  <si>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</si>
  <si>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</si>
  <si>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</si>
  <si>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</si>
  <si>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</si>
  <si>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Х</t>
  </si>
  <si>
    <t xml:space="preserve">Фізична культура і спорт </t>
  </si>
  <si>
    <t>0810</t>
  </si>
  <si>
    <t xml:space="preserve">Інша діяльність </t>
  </si>
  <si>
    <t>08317000</t>
  </si>
  <si>
    <t>0817300</t>
  </si>
  <si>
    <t xml:space="preserve">Будівництво та регіональний розвиток </t>
  </si>
  <si>
    <t>Інша діяльність</t>
  </si>
  <si>
    <t xml:space="preserve">Охорона  навколишнього природного середовища </t>
  </si>
  <si>
    <t>0540</t>
  </si>
  <si>
    <t xml:space="preserve">Реконструкція об'єкту благоустрою скверу по вулиці Вишневецьких в м. Лубни Полтавської області </t>
  </si>
  <si>
    <t xml:space="preserve">Інша діяльність у сфері екології та охорони природних ресерсів </t>
  </si>
  <si>
    <t xml:space="preserve">Реконструкція об'єкту благоустрою Центрального парку культури та відпочинку в м. Лубни Полтавської області </t>
  </si>
  <si>
    <t>0617340</t>
  </si>
  <si>
    <t>Проектування,реставрація та охорони пам'яток архітектури</t>
  </si>
  <si>
    <t>0615000</t>
  </si>
  <si>
    <t>0615031</t>
  </si>
  <si>
    <t xml:space="preserve">Утримання та навчально - тренувальна робота комунальних дитячо - юнацьких спортивних шкіл </t>
  </si>
  <si>
    <t>Реставрація частини приміщень ( санвузла на третьому поверсі )  Лубенської ЗОШ 1-111 ступенів №10 по вул. Генерала Ляскіна ,2 в м. Лубни Полтавської області</t>
  </si>
  <si>
    <t>0610000</t>
  </si>
  <si>
    <t xml:space="preserve">Управління соціального захисту населення виконавчого комітету Лубенської міської ради  </t>
  </si>
  <si>
    <t xml:space="preserve">Управління освіти виконавчого комітету Лубенської міської ради </t>
  </si>
  <si>
    <t xml:space="preserve">Управління культури і мистецтв виконавчого комітету Лубенської міської ради </t>
  </si>
  <si>
    <t xml:space="preserve">Відділ житлово-комунального господарства та капітального будівництва виконавчого комітету Лубенської міської ради </t>
  </si>
  <si>
    <t>Відділ житлово-комунального господарства та капітального будівництва виконавчого комітету Лубенської міської ради</t>
  </si>
  <si>
    <t>Управління з питань комунального майна та земельних відносин виконавчого комітету Лубенської міської ради</t>
  </si>
  <si>
    <t xml:space="preserve">Управління з питань комунального майна та земельних відносин виконавчого комітету Лубенської міської ради </t>
  </si>
  <si>
    <t xml:space="preserve">Фінансове управління виконавчого комітету Лубенської міської ради </t>
  </si>
  <si>
    <t xml:space="preserve">Зміни до переліку об'єктів, видатки на які у 2019 році будуть проводитися за рахунок коштів бюджету розвитку        
</t>
  </si>
  <si>
    <t>0817330</t>
  </si>
  <si>
    <t xml:space="preserve">Будівництво інших об'єктів комунальної власності </t>
  </si>
  <si>
    <t>Реконструкція частини першого поверху дитячої лікарні під Лубенський міський центр комплексної реабілітації дітей з інвалідністю та інклюзивну інтеграцію за адресою: вулиця П'ятикопа,1А</t>
  </si>
  <si>
    <t xml:space="preserve">Інша діяльність у сфері житлово - комунального господарства </t>
  </si>
  <si>
    <t>Додаток  5
до рішення  сорок дев'ятої  сесії Лубенської міської ради
від 19.12.2019р.</t>
  </si>
  <si>
    <t>Будівництво спортивного майданчика з штучним покриттям  по вул. Грушевського,4 в м. Лубни</t>
  </si>
  <si>
    <t xml:space="preserve">Будівництво колектору по вул. Індустріальній </t>
  </si>
  <si>
    <t>Будівництво водогону від вул. Інститутської до Депутатської,27</t>
  </si>
  <si>
    <t xml:space="preserve">Будівництво під'їздної дороги до нового сектору поховання №2 ( між ділянками №1 та №2) на кладовищі вул. Гайдая </t>
  </si>
  <si>
    <t xml:space="preserve">Будівництво дощової каналзації на пл. Ярмарковій в м. Лубни </t>
  </si>
  <si>
    <t>0615030</t>
  </si>
  <si>
    <t>Розвиток дитячо - юнацького та резервного спорту</t>
  </si>
  <si>
    <t xml:space="preserve">Будівництво внутрішніх мереж газопостачання в рамках реконструкції системи теплопостачання ЗОШ №3 в м. Лубни вул. Олександрівській,8/2 Полтавської області </t>
  </si>
  <si>
    <t>Будівництво газопроводу вводу по вул. Олександрівській,8/2 в м. Лубни Полтавської області (приєднання до газопровідної системи)</t>
  </si>
  <si>
    <t xml:space="preserve">Забезпечення діяльності водопровідно- каналізаційного господарства </t>
  </si>
  <si>
    <t xml:space="preserve">Організація благоустрою населених пунктів </t>
  </si>
  <si>
    <t xml:space="preserve">Забезпечення діяльності з виробництва,транспортування,постачання теплової енергії </t>
  </si>
  <si>
    <t>0456</t>
  </si>
  <si>
    <t xml:space="preserve">Утримання та розвиток автомобільних доріг та дорожньої інфраструктури за рахунок коштів місцевого бюджету </t>
  </si>
  <si>
    <t xml:space="preserve">Утримання та розвиток автомобільних доріг та дорожньої інфраструктури </t>
  </si>
  <si>
    <t xml:space="preserve">Заходи,пов'язані з поліпшенням питної води </t>
  </si>
  <si>
    <t>0690</t>
  </si>
  <si>
    <t xml:space="preserve">Інша діяльність у сфері житлово- комунального господарства </t>
  </si>
  <si>
    <t xml:space="preserve">Охорона навколишнього природного середовища </t>
  </si>
  <si>
    <t>1217330</t>
  </si>
  <si>
    <t>Реконструкція пляжу "Центральний"</t>
  </si>
  <si>
    <t>Реконструкція зливної станції по вул. Березовій,55</t>
  </si>
  <si>
    <t>6030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</si>
</sst>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charset val="1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>
      <alignment vertical="top"/>
    </xf>
    <xf numFmtId="9" fontId="15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0" fontId="3" fillId="0" borderId="0" xfId="0" applyFont="1" applyFill="1"/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center" vertical="center" textRotation="90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164" fontId="11" fillId="0" borderId="2" xfId="1" applyNumberFormat="1" applyFont="1" applyBorder="1">
      <alignment vertical="top"/>
    </xf>
    <xf numFmtId="49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164" fontId="13" fillId="0" borderId="2" xfId="1" applyNumberFormat="1" applyFont="1" applyBorder="1">
      <alignment vertical="top"/>
    </xf>
    <xf numFmtId="0" fontId="1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4" fontId="13" fillId="0" borderId="2" xfId="1" applyNumberFormat="1" applyFont="1" applyBorder="1">
      <alignment vertical="top"/>
    </xf>
    <xf numFmtId="4" fontId="11" fillId="0" borderId="2" xfId="1" applyNumberFormat="1" applyFont="1" applyBorder="1">
      <alignment vertical="top"/>
    </xf>
    <xf numFmtId="164" fontId="13" fillId="0" borderId="2" xfId="1" applyNumberFormat="1" applyFont="1" applyBorder="1" applyAlignment="1">
      <alignment horizontal="center" vertical="top"/>
    </xf>
    <xf numFmtId="164" fontId="13" fillId="0" borderId="2" xfId="1" applyNumberFormat="1" applyFont="1" applyBorder="1" applyAlignment="1">
      <alignment horizontal="center" vertical="top" wrapText="1"/>
    </xf>
    <xf numFmtId="0" fontId="4" fillId="0" borderId="0" xfId="0" applyNumberFormat="1" applyFont="1" applyFill="1" applyAlignment="1" applyProtection="1"/>
    <xf numFmtId="0" fontId="4" fillId="0" borderId="0" xfId="0" applyNumberFormat="1" applyFont="1" applyFill="1" applyAlignment="1" applyProtection="1">
      <alignment horizontal="right"/>
    </xf>
    <xf numFmtId="0" fontId="10" fillId="0" borderId="0" xfId="0" applyNumberFormat="1" applyFont="1" applyFill="1" applyAlignment="1" applyProtection="1"/>
    <xf numFmtId="3" fontId="11" fillId="0" borderId="2" xfId="1" applyNumberFormat="1" applyFont="1" applyBorder="1">
      <alignment vertical="top"/>
    </xf>
    <xf numFmtId="3" fontId="13" fillId="0" borderId="2" xfId="1" applyNumberFormat="1" applyFont="1" applyBorder="1">
      <alignment vertical="top"/>
    </xf>
    <xf numFmtId="0" fontId="6" fillId="0" borderId="2" xfId="0" applyFont="1" applyBorder="1" applyAlignment="1">
      <alignment horizontal="left" vertical="center" wrapText="1"/>
    </xf>
    <xf numFmtId="9" fontId="13" fillId="0" borderId="2" xfId="2" applyFont="1" applyBorder="1" applyAlignment="1">
      <alignment vertical="top"/>
    </xf>
    <xf numFmtId="9" fontId="13" fillId="0" borderId="2" xfId="2" applyFont="1" applyBorder="1" applyAlignment="1">
      <alignment horizontal="center" vertical="top"/>
    </xf>
    <xf numFmtId="3" fontId="13" fillId="0" borderId="2" xfId="1" applyNumberFormat="1" applyFont="1" applyBorder="1" applyAlignment="1">
      <alignment horizontal="center" vertical="top"/>
    </xf>
    <xf numFmtId="9" fontId="12" fillId="0" borderId="2" xfId="2" applyFont="1" applyBorder="1" applyAlignment="1">
      <alignment vertical="center" wrapText="1"/>
    </xf>
    <xf numFmtId="3" fontId="12" fillId="2" borderId="2" xfId="0" applyNumberFormat="1" applyFont="1" applyFill="1" applyBorder="1" applyAlignment="1">
      <alignment horizontal="center" vertical="center" wrapText="1"/>
    </xf>
    <xf numFmtId="3" fontId="14" fillId="2" borderId="2" xfId="0" applyNumberFormat="1" applyFont="1" applyFill="1" applyBorder="1" applyAlignment="1">
      <alignment horizontal="justify" vertical="center" wrapText="1"/>
    </xf>
    <xf numFmtId="3" fontId="13" fillId="0" borderId="2" xfId="0" applyNumberFormat="1" applyFont="1" applyBorder="1" applyAlignment="1">
      <alignment vertical="justify"/>
    </xf>
    <xf numFmtId="0" fontId="6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164" fontId="13" fillId="0" borderId="2" xfId="0" applyNumberFormat="1" applyFont="1" applyBorder="1" applyAlignment="1">
      <alignment horizontal="center" vertical="justify"/>
    </xf>
    <xf numFmtId="4" fontId="11" fillId="0" borderId="2" xfId="0" applyNumberFormat="1" applyFont="1" applyBorder="1" applyAlignment="1">
      <alignment horizontal="center" vertical="justify"/>
    </xf>
    <xf numFmtId="3" fontId="13" fillId="0" borderId="2" xfId="0" applyNumberFormat="1" applyFont="1" applyBorder="1" applyAlignment="1">
      <alignment horizontal="center" vertical="justify"/>
    </xf>
    <xf numFmtId="3" fontId="11" fillId="0" borderId="2" xfId="0" applyNumberFormat="1" applyFont="1" applyBorder="1" applyAlignment="1">
      <alignment horizontal="center" vertical="justify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1" fontId="13" fillId="0" borderId="2" xfId="2" applyNumberFormat="1" applyFont="1" applyBorder="1" applyAlignment="1">
      <alignment vertical="top"/>
    </xf>
    <xf numFmtId="0" fontId="16" fillId="0" borderId="0" xfId="0" applyNumberFormat="1" applyFont="1" applyFill="1" applyAlignment="1" applyProtection="1">
      <alignment horizontal="center" vertical="top"/>
    </xf>
    <xf numFmtId="49" fontId="13" fillId="0" borderId="2" xfId="2" applyNumberFormat="1" applyFont="1" applyBorder="1" applyAlignment="1">
      <alignment horizontal="right" vertical="top"/>
    </xf>
    <xf numFmtId="4" fontId="11" fillId="0" borderId="2" xfId="0" applyNumberFormat="1" applyFont="1" applyBorder="1" applyAlignment="1">
      <alignment vertical="justify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12" fillId="0" borderId="0" xfId="0" applyNumberFormat="1" applyFont="1" applyFill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/>
    </xf>
    <xf numFmtId="0" fontId="0" fillId="0" borderId="1" xfId="0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</cellXfs>
  <cellStyles count="3">
    <cellStyle name="Звичайний_Додаток _ 3 зм_ни 4575" xfId="1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tabSelected="1" view="pageBreakPreview" topLeftCell="B74" zoomScale="61" zoomScaleNormal="100" zoomScaleSheetLayoutView="61" workbookViewId="0">
      <selection activeCell="J84" sqref="J84"/>
    </sheetView>
  </sheetViews>
  <sheetFormatPr defaultColWidth="7.85546875" defaultRowHeight="42" customHeight="1" x14ac:dyDescent="0.2"/>
  <cols>
    <col min="1" max="1" width="3.28515625" style="3" hidden="1" customWidth="1"/>
    <col min="2" max="2" width="12.7109375" style="4" customWidth="1"/>
    <col min="3" max="3" width="9.28515625" style="4" customWidth="1"/>
    <col min="4" max="4" width="8.42578125" style="4" customWidth="1"/>
    <col min="5" max="5" width="54.7109375" style="3" customWidth="1"/>
    <col min="6" max="6" width="62.85546875" style="3" customWidth="1"/>
    <col min="7" max="11" width="18.140625" style="3" customWidth="1"/>
    <col min="12" max="16384" width="7.85546875" style="5"/>
  </cols>
  <sheetData>
    <row r="1" spans="1:11" s="2" customFormat="1" ht="8.25" customHeight="1" x14ac:dyDescent="0.25">
      <c r="A1" s="1"/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75.75" customHeight="1" x14ac:dyDescent="0.2">
      <c r="F2" s="55"/>
      <c r="G2" s="61" t="s">
        <v>147</v>
      </c>
      <c r="H2" s="61"/>
      <c r="I2" s="61"/>
      <c r="J2" s="61"/>
      <c r="K2" s="61"/>
    </row>
    <row r="3" spans="1:11" ht="37.5" customHeight="1" x14ac:dyDescent="0.2">
      <c r="B3" s="62" t="s">
        <v>142</v>
      </c>
      <c r="C3" s="63"/>
      <c r="D3" s="63"/>
      <c r="E3" s="63"/>
      <c r="F3" s="63"/>
      <c r="G3" s="63"/>
      <c r="H3" s="63"/>
      <c r="I3" s="63"/>
      <c r="J3" s="63"/>
      <c r="K3" s="63"/>
    </row>
    <row r="4" spans="1:11" ht="30" hidden="1" customHeight="1" x14ac:dyDescent="0.3">
      <c r="B4" s="46"/>
      <c r="C4" s="47"/>
      <c r="D4" s="47"/>
      <c r="E4" s="8"/>
      <c r="F4" s="8"/>
      <c r="G4" s="8"/>
      <c r="H4" s="9"/>
      <c r="I4" s="9"/>
      <c r="J4" s="8"/>
      <c r="K4" s="48" t="s">
        <v>1</v>
      </c>
    </row>
    <row r="5" spans="1:11" ht="30" hidden="1" customHeight="1" x14ac:dyDescent="0.3">
      <c r="B5" s="67"/>
      <c r="C5" s="68"/>
      <c r="D5" s="47"/>
      <c r="E5" s="8"/>
      <c r="F5" s="8"/>
      <c r="G5" s="8"/>
      <c r="H5" s="9"/>
      <c r="I5" s="9"/>
      <c r="J5" s="8"/>
      <c r="K5" s="48"/>
    </row>
    <row r="6" spans="1:11" ht="20.25" customHeight="1" x14ac:dyDescent="0.3">
      <c r="B6" s="65"/>
      <c r="C6" s="66"/>
      <c r="D6" s="6"/>
      <c r="E6" s="7"/>
      <c r="F6" s="8"/>
      <c r="G6" s="8"/>
      <c r="H6" s="9"/>
      <c r="I6" s="9"/>
      <c r="J6" s="8"/>
      <c r="K6" s="26"/>
    </row>
    <row r="7" spans="1:11" ht="150" customHeight="1" x14ac:dyDescent="0.2">
      <c r="A7" s="10"/>
      <c r="B7" s="13" t="s">
        <v>105</v>
      </c>
      <c r="C7" s="13" t="s">
        <v>106</v>
      </c>
      <c r="D7" s="13" t="s">
        <v>79</v>
      </c>
      <c r="E7" s="15" t="s">
        <v>107</v>
      </c>
      <c r="F7" s="14" t="s">
        <v>108</v>
      </c>
      <c r="G7" s="14" t="s">
        <v>109</v>
      </c>
      <c r="H7" s="14" t="s">
        <v>110</v>
      </c>
      <c r="I7" s="14" t="s">
        <v>111</v>
      </c>
      <c r="J7" s="14" t="s">
        <v>112</v>
      </c>
      <c r="K7" s="14" t="s">
        <v>113</v>
      </c>
    </row>
    <row r="8" spans="1:11" ht="22.5" customHeight="1" x14ac:dyDescent="0.2">
      <c r="A8" s="10"/>
      <c r="B8" s="53">
        <v>1</v>
      </c>
      <c r="C8" s="53">
        <v>2</v>
      </c>
      <c r="D8" s="53">
        <v>3</v>
      </c>
      <c r="E8" s="15">
        <v>4</v>
      </c>
      <c r="F8" s="14">
        <v>5</v>
      </c>
      <c r="G8" s="14">
        <v>6</v>
      </c>
      <c r="H8" s="14">
        <v>7</v>
      </c>
      <c r="I8" s="14">
        <v>8</v>
      </c>
      <c r="J8" s="14">
        <v>9</v>
      </c>
      <c r="K8" s="14">
        <v>10</v>
      </c>
    </row>
    <row r="9" spans="1:11" ht="42" customHeight="1" x14ac:dyDescent="0.2">
      <c r="B9" s="16" t="s">
        <v>25</v>
      </c>
      <c r="C9" s="23"/>
      <c r="D9" s="19"/>
      <c r="E9" s="24" t="s">
        <v>135</v>
      </c>
      <c r="F9" s="22"/>
      <c r="G9" s="30"/>
      <c r="H9" s="22"/>
      <c r="I9" s="22"/>
      <c r="J9" s="30">
        <f>+J11+J13+J16</f>
        <v>0</v>
      </c>
      <c r="K9" s="36">
        <f>K10</f>
        <v>0</v>
      </c>
    </row>
    <row r="10" spans="1:11" ht="38.25" customHeight="1" x14ac:dyDescent="0.2">
      <c r="B10" s="16" t="s">
        <v>133</v>
      </c>
      <c r="C10" s="23"/>
      <c r="D10" s="19"/>
      <c r="E10" s="24" t="s">
        <v>135</v>
      </c>
      <c r="F10" s="22"/>
      <c r="G10" s="30"/>
      <c r="H10" s="22"/>
      <c r="I10" s="22"/>
      <c r="J10" s="30">
        <v>0</v>
      </c>
      <c r="K10" s="36">
        <f>K11+K16</f>
        <v>0</v>
      </c>
    </row>
    <row r="11" spans="1:11" ht="23.25" customHeight="1" x14ac:dyDescent="0.2">
      <c r="B11" s="16" t="s">
        <v>26</v>
      </c>
      <c r="C11" s="21">
        <v>1000</v>
      </c>
      <c r="D11" s="19"/>
      <c r="E11" s="24" t="s">
        <v>5</v>
      </c>
      <c r="F11" s="22"/>
      <c r="G11" s="29"/>
      <c r="H11" s="22"/>
      <c r="I11" s="22"/>
      <c r="J11" s="30">
        <v>286872.15000000002</v>
      </c>
      <c r="K11" s="37">
        <v>0</v>
      </c>
    </row>
    <row r="12" spans="1:11" ht="29.25" customHeight="1" x14ac:dyDescent="0.2">
      <c r="B12" s="16" t="s">
        <v>27</v>
      </c>
      <c r="C12" s="23">
        <v>1010</v>
      </c>
      <c r="D12" s="19" t="s">
        <v>6</v>
      </c>
      <c r="E12" s="20" t="s">
        <v>28</v>
      </c>
      <c r="F12" s="31" t="s">
        <v>18</v>
      </c>
      <c r="G12" s="22"/>
      <c r="H12" s="22"/>
      <c r="I12" s="22"/>
      <c r="J12" s="29">
        <v>286872.15000000002</v>
      </c>
      <c r="K12" s="37">
        <v>0</v>
      </c>
    </row>
    <row r="13" spans="1:11" ht="19.5" customHeight="1" x14ac:dyDescent="0.2">
      <c r="B13" s="16" t="s">
        <v>129</v>
      </c>
      <c r="C13" s="21">
        <v>5000</v>
      </c>
      <c r="D13" s="19"/>
      <c r="E13" s="24" t="s">
        <v>115</v>
      </c>
      <c r="F13" s="31"/>
      <c r="G13" s="22"/>
      <c r="H13" s="22"/>
      <c r="I13" s="22"/>
      <c r="J13" s="30">
        <v>-4702</v>
      </c>
      <c r="K13" s="37"/>
    </row>
    <row r="14" spans="1:11" ht="35.25" customHeight="1" x14ac:dyDescent="0.2">
      <c r="B14" s="16" t="s">
        <v>153</v>
      </c>
      <c r="C14" s="21">
        <v>5030</v>
      </c>
      <c r="D14" s="19"/>
      <c r="E14" s="24" t="s">
        <v>154</v>
      </c>
      <c r="F14" s="31"/>
      <c r="G14" s="22"/>
      <c r="H14" s="22"/>
      <c r="I14" s="22"/>
      <c r="J14" s="30">
        <v>-4702</v>
      </c>
      <c r="K14" s="37"/>
    </row>
    <row r="15" spans="1:11" ht="57.75" customHeight="1" x14ac:dyDescent="0.2">
      <c r="B15" s="16" t="s">
        <v>130</v>
      </c>
      <c r="C15" s="23">
        <v>5031</v>
      </c>
      <c r="D15" s="19" t="s">
        <v>116</v>
      </c>
      <c r="E15" s="20" t="s">
        <v>131</v>
      </c>
      <c r="F15" s="40" t="s">
        <v>18</v>
      </c>
      <c r="G15" s="22"/>
      <c r="H15" s="22"/>
      <c r="I15" s="22"/>
      <c r="J15" s="29">
        <v>-4702</v>
      </c>
      <c r="K15" s="37"/>
    </row>
    <row r="16" spans="1:11" ht="30" customHeight="1" x14ac:dyDescent="0.2">
      <c r="B16" s="16" t="s">
        <v>29</v>
      </c>
      <c r="C16" s="21">
        <v>7000</v>
      </c>
      <c r="D16" s="19"/>
      <c r="E16" s="24" t="s">
        <v>23</v>
      </c>
      <c r="F16" s="22"/>
      <c r="G16" s="22"/>
      <c r="H16" s="22"/>
      <c r="I16" s="22"/>
      <c r="J16" s="30">
        <f>+J17</f>
        <v>-282170.15000000002</v>
      </c>
      <c r="K16" s="37">
        <v>0</v>
      </c>
    </row>
    <row r="17" spans="2:11" ht="29.25" customHeight="1" x14ac:dyDescent="0.2">
      <c r="B17" s="16" t="s">
        <v>30</v>
      </c>
      <c r="C17" s="21">
        <v>7300</v>
      </c>
      <c r="D17" s="19"/>
      <c r="E17" s="24" t="s">
        <v>24</v>
      </c>
      <c r="F17" s="22"/>
      <c r="G17" s="29"/>
      <c r="H17" s="22"/>
      <c r="I17" s="22"/>
      <c r="J17" s="30">
        <f>+J18+J22</f>
        <v>-282170.15000000002</v>
      </c>
      <c r="K17" s="37">
        <v>0</v>
      </c>
    </row>
    <row r="18" spans="2:11" ht="41.25" customHeight="1" x14ac:dyDescent="0.2">
      <c r="B18" s="16" t="s">
        <v>81</v>
      </c>
      <c r="C18" s="21">
        <v>7320</v>
      </c>
      <c r="D18" s="19"/>
      <c r="E18" s="38" t="s">
        <v>82</v>
      </c>
      <c r="F18" s="22"/>
      <c r="G18" s="29"/>
      <c r="H18" s="22"/>
      <c r="I18" s="22"/>
      <c r="J18" s="30">
        <f>+J19+J20+J21</f>
        <v>-198799.42</v>
      </c>
      <c r="K18" s="37">
        <v>0</v>
      </c>
    </row>
    <row r="19" spans="2:11" ht="78.75" customHeight="1" x14ac:dyDescent="0.2">
      <c r="B19" s="16" t="s">
        <v>31</v>
      </c>
      <c r="C19" s="23">
        <v>7321</v>
      </c>
      <c r="D19" s="19" t="s">
        <v>4</v>
      </c>
      <c r="E19" s="20" t="s">
        <v>32</v>
      </c>
      <c r="F19" s="27" t="s">
        <v>33</v>
      </c>
      <c r="G19" s="28"/>
      <c r="H19" s="44"/>
      <c r="I19" s="44"/>
      <c r="J19" s="29">
        <v>-67008.22</v>
      </c>
      <c r="K19" s="54">
        <v>0</v>
      </c>
    </row>
    <row r="20" spans="2:11" ht="76.5" customHeight="1" x14ac:dyDescent="0.2">
      <c r="B20" s="16" t="s">
        <v>31</v>
      </c>
      <c r="C20" s="23">
        <v>7321</v>
      </c>
      <c r="D20" s="19" t="s">
        <v>4</v>
      </c>
      <c r="E20" s="20" t="s">
        <v>32</v>
      </c>
      <c r="F20" s="27" t="s">
        <v>155</v>
      </c>
      <c r="G20" s="27"/>
      <c r="H20" s="43"/>
      <c r="I20" s="43">
        <v>0</v>
      </c>
      <c r="J20" s="29">
        <v>40000</v>
      </c>
      <c r="K20" s="54">
        <v>0</v>
      </c>
    </row>
    <row r="21" spans="2:11" ht="88.5" customHeight="1" x14ac:dyDescent="0.2">
      <c r="B21" s="16" t="s">
        <v>31</v>
      </c>
      <c r="C21" s="23">
        <v>7321</v>
      </c>
      <c r="D21" s="19" t="s">
        <v>4</v>
      </c>
      <c r="E21" s="20" t="s">
        <v>32</v>
      </c>
      <c r="F21" s="27" t="s">
        <v>156</v>
      </c>
      <c r="G21" s="27"/>
      <c r="H21" s="43"/>
      <c r="I21" s="43">
        <v>0</v>
      </c>
      <c r="J21" s="29">
        <v>-171791.2</v>
      </c>
      <c r="K21" s="54">
        <v>0</v>
      </c>
    </row>
    <row r="22" spans="2:11" ht="73.5" customHeight="1" x14ac:dyDescent="0.2">
      <c r="B22" s="16" t="s">
        <v>127</v>
      </c>
      <c r="C22" s="23">
        <v>7340</v>
      </c>
      <c r="D22" s="19" t="s">
        <v>4</v>
      </c>
      <c r="E22" s="20" t="s">
        <v>128</v>
      </c>
      <c r="F22" s="32" t="s">
        <v>132</v>
      </c>
      <c r="G22" s="22"/>
      <c r="H22" s="37"/>
      <c r="I22" s="41"/>
      <c r="J22" s="29">
        <v>-83370.73</v>
      </c>
      <c r="K22" s="54">
        <v>0</v>
      </c>
    </row>
    <row r="23" spans="2:11" ht="59.25" hidden="1" customHeight="1" x14ac:dyDescent="0.2">
      <c r="B23" s="16"/>
      <c r="C23" s="23"/>
      <c r="D23" s="19"/>
      <c r="E23" s="20"/>
      <c r="F23" s="32"/>
      <c r="G23" s="18"/>
      <c r="H23" s="36"/>
      <c r="I23" s="36"/>
      <c r="J23" s="36"/>
      <c r="K23" s="37"/>
    </row>
    <row r="24" spans="2:11" ht="1.5" hidden="1" customHeight="1" x14ac:dyDescent="0.2">
      <c r="B24" s="16"/>
      <c r="C24" s="23"/>
      <c r="D24" s="19"/>
      <c r="E24" s="20"/>
      <c r="F24" s="32"/>
      <c r="G24" s="18"/>
      <c r="H24" s="36"/>
      <c r="I24" s="36"/>
      <c r="J24" s="36"/>
      <c r="K24" s="36"/>
    </row>
    <row r="25" spans="2:11" ht="54" customHeight="1" x14ac:dyDescent="0.2">
      <c r="B25" s="16" t="s">
        <v>34</v>
      </c>
      <c r="C25" s="16"/>
      <c r="D25" s="16"/>
      <c r="E25" s="17" t="s">
        <v>134</v>
      </c>
      <c r="F25" s="32"/>
      <c r="G25" s="18"/>
      <c r="H25" s="36"/>
      <c r="I25" s="36"/>
      <c r="J25" s="36">
        <f>+J27+J29+J33</f>
        <v>-57500</v>
      </c>
      <c r="K25" s="37">
        <v>0</v>
      </c>
    </row>
    <row r="26" spans="2:11" ht="51" customHeight="1" x14ac:dyDescent="0.2">
      <c r="B26" s="16" t="s">
        <v>35</v>
      </c>
      <c r="C26" s="16"/>
      <c r="D26" s="16"/>
      <c r="E26" s="17" t="s">
        <v>134</v>
      </c>
      <c r="F26" s="32"/>
      <c r="G26" s="18"/>
      <c r="H26" s="36"/>
      <c r="I26" s="36"/>
      <c r="J26" s="36">
        <v>-57500</v>
      </c>
      <c r="K26" s="37">
        <v>0</v>
      </c>
    </row>
    <row r="27" spans="2:11" ht="37.5" hidden="1" customHeight="1" x14ac:dyDescent="0.2">
      <c r="B27" s="16" t="s">
        <v>36</v>
      </c>
      <c r="C27" s="16" t="s">
        <v>22</v>
      </c>
      <c r="D27" s="16"/>
      <c r="E27" s="17" t="s">
        <v>2</v>
      </c>
      <c r="F27" s="32"/>
      <c r="G27" s="18"/>
      <c r="H27" s="36"/>
      <c r="I27" s="36"/>
      <c r="J27" s="36"/>
      <c r="K27" s="37">
        <v>0</v>
      </c>
    </row>
    <row r="28" spans="2:11" ht="57" hidden="1" customHeight="1" x14ac:dyDescent="0.2">
      <c r="B28" s="16" t="s">
        <v>38</v>
      </c>
      <c r="C28" s="19" t="s">
        <v>58</v>
      </c>
      <c r="D28" s="19" t="s">
        <v>8</v>
      </c>
      <c r="E28" s="20" t="s">
        <v>37</v>
      </c>
      <c r="F28" s="31" t="s">
        <v>18</v>
      </c>
      <c r="G28" s="18"/>
      <c r="H28" s="36"/>
      <c r="I28" s="36"/>
      <c r="J28" s="37"/>
      <c r="K28" s="37">
        <v>0</v>
      </c>
    </row>
    <row r="29" spans="2:11" ht="37.5" hidden="1" customHeight="1" x14ac:dyDescent="0.2">
      <c r="B29" s="16" t="s">
        <v>39</v>
      </c>
      <c r="C29" s="21">
        <v>3000</v>
      </c>
      <c r="D29" s="16"/>
      <c r="E29" s="24" t="s">
        <v>40</v>
      </c>
      <c r="F29" s="32"/>
      <c r="G29" s="18"/>
      <c r="H29" s="36"/>
      <c r="I29" s="36"/>
      <c r="J29" s="36">
        <f>+J31+J32</f>
        <v>0</v>
      </c>
      <c r="K29" s="36">
        <f>K30</f>
        <v>0</v>
      </c>
    </row>
    <row r="30" spans="2:11" ht="117" hidden="1" customHeight="1" x14ac:dyDescent="0.2">
      <c r="B30" s="16" t="s">
        <v>41</v>
      </c>
      <c r="C30" s="23">
        <v>3100</v>
      </c>
      <c r="D30" s="19"/>
      <c r="E30" s="24" t="s">
        <v>42</v>
      </c>
      <c r="F30" s="32"/>
      <c r="G30" s="18"/>
      <c r="H30" s="36"/>
      <c r="I30" s="36"/>
      <c r="J30" s="36">
        <v>111300</v>
      </c>
      <c r="K30" s="36">
        <f>K31+K32</f>
        <v>0</v>
      </c>
    </row>
    <row r="31" spans="2:11" ht="72.75" hidden="1" customHeight="1" x14ac:dyDescent="0.2">
      <c r="B31" s="16" t="s">
        <v>43</v>
      </c>
      <c r="C31" s="23">
        <v>3104</v>
      </c>
      <c r="D31" s="19" t="s">
        <v>44</v>
      </c>
      <c r="E31" s="20" t="s">
        <v>45</v>
      </c>
      <c r="F31" s="31" t="s">
        <v>18</v>
      </c>
      <c r="G31" s="18"/>
      <c r="H31" s="36"/>
      <c r="I31" s="36"/>
      <c r="J31" s="37"/>
      <c r="K31" s="37">
        <v>0</v>
      </c>
    </row>
    <row r="32" spans="2:11" ht="37.5" hidden="1" customHeight="1" x14ac:dyDescent="0.2">
      <c r="B32" s="16" t="s">
        <v>46</v>
      </c>
      <c r="C32" s="23">
        <v>3105</v>
      </c>
      <c r="D32" s="19" t="s">
        <v>47</v>
      </c>
      <c r="E32" s="20" t="s">
        <v>48</v>
      </c>
      <c r="F32" s="31" t="s">
        <v>18</v>
      </c>
      <c r="G32" s="18"/>
      <c r="H32" s="36"/>
      <c r="I32" s="36"/>
      <c r="J32" s="37"/>
      <c r="K32" s="37">
        <v>0</v>
      </c>
    </row>
    <row r="33" spans="2:11" ht="21" customHeight="1" x14ac:dyDescent="0.2">
      <c r="B33" s="16" t="s">
        <v>118</v>
      </c>
      <c r="C33" s="21">
        <v>7000</v>
      </c>
      <c r="D33" s="19"/>
      <c r="E33" s="24" t="s">
        <v>23</v>
      </c>
      <c r="F33" s="31"/>
      <c r="G33" s="18"/>
      <c r="H33" s="36"/>
      <c r="I33" s="36"/>
      <c r="J33" s="36">
        <v>-57500</v>
      </c>
      <c r="K33" s="37">
        <v>0</v>
      </c>
    </row>
    <row r="34" spans="2:11" ht="21.75" customHeight="1" x14ac:dyDescent="0.2">
      <c r="B34" s="16" t="s">
        <v>119</v>
      </c>
      <c r="C34" s="21">
        <v>7300</v>
      </c>
      <c r="D34" s="19"/>
      <c r="E34" s="24" t="s">
        <v>120</v>
      </c>
      <c r="F34" s="31"/>
      <c r="G34" s="18"/>
      <c r="H34" s="36"/>
      <c r="I34" s="36"/>
      <c r="J34" s="36">
        <v>-57500</v>
      </c>
      <c r="K34" s="37">
        <v>0</v>
      </c>
    </row>
    <row r="35" spans="2:11" ht="76.5" customHeight="1" x14ac:dyDescent="0.2">
      <c r="B35" s="16" t="s">
        <v>143</v>
      </c>
      <c r="C35" s="23">
        <v>7330</v>
      </c>
      <c r="D35" s="19" t="s">
        <v>4</v>
      </c>
      <c r="E35" s="20" t="s">
        <v>144</v>
      </c>
      <c r="F35" s="32" t="s">
        <v>145</v>
      </c>
      <c r="G35" s="31"/>
      <c r="H35" s="37"/>
      <c r="I35" s="37">
        <v>0</v>
      </c>
      <c r="J35" s="37">
        <v>-57500</v>
      </c>
      <c r="K35" s="37"/>
    </row>
    <row r="36" spans="2:11" ht="54.75" customHeight="1" x14ac:dyDescent="0.2">
      <c r="B36" s="16" t="s">
        <v>54</v>
      </c>
      <c r="C36" s="23"/>
      <c r="D36" s="19"/>
      <c r="E36" s="24" t="s">
        <v>136</v>
      </c>
      <c r="F36" s="31"/>
      <c r="G36" s="18"/>
      <c r="H36" s="36"/>
      <c r="I36" s="36"/>
      <c r="J36" s="36">
        <v>-19900</v>
      </c>
      <c r="K36" s="36">
        <f>K37</f>
        <v>0</v>
      </c>
    </row>
    <row r="37" spans="2:11" ht="57.75" customHeight="1" x14ac:dyDescent="0.2">
      <c r="B37" s="16" t="s">
        <v>55</v>
      </c>
      <c r="C37" s="23"/>
      <c r="D37" s="19"/>
      <c r="E37" s="24" t="s">
        <v>136</v>
      </c>
      <c r="F37" s="31"/>
      <c r="G37" s="18"/>
      <c r="H37" s="36"/>
      <c r="I37" s="36"/>
      <c r="J37" s="36">
        <v>-19900</v>
      </c>
      <c r="K37" s="36">
        <f>K38+K40+K42</f>
        <v>0</v>
      </c>
    </row>
    <row r="38" spans="2:11" ht="17.25" hidden="1" customHeight="1" x14ac:dyDescent="0.2">
      <c r="B38" s="16" t="s">
        <v>56</v>
      </c>
      <c r="C38" s="16" t="s">
        <v>22</v>
      </c>
      <c r="D38" s="16"/>
      <c r="E38" s="17" t="s">
        <v>2</v>
      </c>
      <c r="F38" s="31"/>
      <c r="G38" s="18"/>
      <c r="H38" s="36"/>
      <c r="I38" s="36"/>
      <c r="J38" s="36"/>
      <c r="K38" s="36">
        <f>K39</f>
        <v>0</v>
      </c>
    </row>
    <row r="39" spans="2:11" ht="55.5" hidden="1" customHeight="1" x14ac:dyDescent="0.2">
      <c r="B39" s="16" t="s">
        <v>57</v>
      </c>
      <c r="C39" s="19" t="s">
        <v>58</v>
      </c>
      <c r="D39" s="19" t="s">
        <v>8</v>
      </c>
      <c r="E39" s="20" t="s">
        <v>37</v>
      </c>
      <c r="F39" s="31" t="s">
        <v>18</v>
      </c>
      <c r="G39" s="18"/>
      <c r="H39" s="36"/>
      <c r="I39" s="36"/>
      <c r="J39" s="36"/>
      <c r="K39" s="37"/>
    </row>
    <row r="40" spans="2:11" ht="18" customHeight="1" x14ac:dyDescent="0.2">
      <c r="B40" s="16" t="s">
        <v>59</v>
      </c>
      <c r="C40" s="21">
        <v>1000</v>
      </c>
      <c r="D40" s="19"/>
      <c r="E40" s="24" t="s">
        <v>5</v>
      </c>
      <c r="F40" s="31"/>
      <c r="G40" s="18"/>
      <c r="H40" s="36"/>
      <c r="I40" s="36"/>
      <c r="J40" s="36">
        <v>-15500</v>
      </c>
      <c r="K40" s="36">
        <f>K41</f>
        <v>0</v>
      </c>
    </row>
    <row r="41" spans="2:11" ht="75" customHeight="1" x14ac:dyDescent="0.2">
      <c r="B41" s="16" t="s">
        <v>60</v>
      </c>
      <c r="C41" s="23">
        <v>1100</v>
      </c>
      <c r="D41" s="19" t="s">
        <v>7</v>
      </c>
      <c r="E41" s="20" t="s">
        <v>61</v>
      </c>
      <c r="F41" s="31" t="s">
        <v>18</v>
      </c>
      <c r="G41" s="18"/>
      <c r="H41" s="36"/>
      <c r="I41" s="36"/>
      <c r="J41" s="37">
        <v>-15500</v>
      </c>
      <c r="K41" s="37">
        <v>0</v>
      </c>
    </row>
    <row r="42" spans="2:11" ht="19.5" customHeight="1" x14ac:dyDescent="0.2">
      <c r="B42" s="16" t="s">
        <v>62</v>
      </c>
      <c r="C42" s="21">
        <v>4000</v>
      </c>
      <c r="D42" s="16"/>
      <c r="E42" s="24" t="s">
        <v>10</v>
      </c>
      <c r="F42" s="31"/>
      <c r="G42" s="18"/>
      <c r="H42" s="36"/>
      <c r="I42" s="36"/>
      <c r="J42" s="36">
        <f>+J43+J44+J45+J46</f>
        <v>-4400</v>
      </c>
      <c r="K42" s="36">
        <v>0</v>
      </c>
    </row>
    <row r="43" spans="2:11" ht="19.5" hidden="1" customHeight="1" x14ac:dyDescent="0.2">
      <c r="B43" s="16" t="s">
        <v>63</v>
      </c>
      <c r="C43" s="23">
        <v>4030</v>
      </c>
      <c r="D43" s="19" t="s">
        <v>11</v>
      </c>
      <c r="E43" s="20" t="s">
        <v>64</v>
      </c>
      <c r="F43" s="31" t="s">
        <v>18</v>
      </c>
      <c r="G43" s="18"/>
      <c r="H43" s="36"/>
      <c r="I43" s="36"/>
      <c r="J43" s="37"/>
      <c r="K43" s="37">
        <v>0</v>
      </c>
    </row>
    <row r="44" spans="2:11" ht="84.75" hidden="1" customHeight="1" x14ac:dyDescent="0.2">
      <c r="B44" s="16" t="s">
        <v>65</v>
      </c>
      <c r="C44" s="23">
        <v>4040</v>
      </c>
      <c r="D44" s="19" t="s">
        <v>11</v>
      </c>
      <c r="E44" s="20" t="s">
        <v>66</v>
      </c>
      <c r="F44" s="31" t="s">
        <v>18</v>
      </c>
      <c r="G44" s="18"/>
      <c r="H44" s="36"/>
      <c r="I44" s="36"/>
      <c r="J44" s="37"/>
      <c r="K44" s="37">
        <v>0</v>
      </c>
    </row>
    <row r="45" spans="2:11" ht="56.25" customHeight="1" x14ac:dyDescent="0.2">
      <c r="B45" s="16" t="s">
        <v>83</v>
      </c>
      <c r="C45" s="23">
        <v>4060</v>
      </c>
      <c r="D45" s="19" t="s">
        <v>84</v>
      </c>
      <c r="E45" s="20" t="s">
        <v>85</v>
      </c>
      <c r="F45" s="31" t="s">
        <v>18</v>
      </c>
      <c r="G45" s="18"/>
      <c r="H45" s="36"/>
      <c r="I45" s="36"/>
      <c r="J45" s="37">
        <v>-4400</v>
      </c>
      <c r="K45" s="37">
        <v>0</v>
      </c>
    </row>
    <row r="46" spans="2:11" ht="1.5" hidden="1" customHeight="1" x14ac:dyDescent="0.2">
      <c r="B46" s="16" t="s">
        <v>86</v>
      </c>
      <c r="C46" s="23">
        <v>4081</v>
      </c>
      <c r="D46" s="19" t="s">
        <v>87</v>
      </c>
      <c r="E46" s="20" t="s">
        <v>88</v>
      </c>
      <c r="F46" s="31" t="s">
        <v>18</v>
      </c>
      <c r="G46" s="18"/>
      <c r="H46" s="36"/>
      <c r="I46" s="36"/>
      <c r="J46" s="37"/>
      <c r="K46" s="37">
        <v>0</v>
      </c>
    </row>
    <row r="47" spans="2:11" ht="76.5" customHeight="1" x14ac:dyDescent="0.2">
      <c r="B47" s="16" t="s">
        <v>49</v>
      </c>
      <c r="C47" s="23"/>
      <c r="D47" s="19"/>
      <c r="E47" s="24" t="s">
        <v>137</v>
      </c>
      <c r="F47" s="18"/>
      <c r="G47" s="30"/>
      <c r="H47" s="36"/>
      <c r="I47" s="36"/>
      <c r="J47" s="30">
        <f>+J49+J58+J64+J73</f>
        <v>-674400</v>
      </c>
      <c r="K47" s="36">
        <f>K48</f>
        <v>0</v>
      </c>
    </row>
    <row r="48" spans="2:11" ht="69" customHeight="1" x14ac:dyDescent="0.2">
      <c r="B48" s="21">
        <v>1210000</v>
      </c>
      <c r="C48" s="23"/>
      <c r="D48" s="19"/>
      <c r="E48" s="24" t="s">
        <v>138</v>
      </c>
      <c r="F48" s="18"/>
      <c r="G48" s="30"/>
      <c r="H48" s="36"/>
      <c r="I48" s="36"/>
      <c r="J48" s="30">
        <v>-674400</v>
      </c>
      <c r="K48" s="36">
        <f>K49+K58</f>
        <v>0</v>
      </c>
    </row>
    <row r="49" spans="2:11" ht="24.75" customHeight="1" x14ac:dyDescent="0.2">
      <c r="B49" s="21">
        <v>1216000</v>
      </c>
      <c r="C49" s="21">
        <v>6000</v>
      </c>
      <c r="D49" s="19"/>
      <c r="E49" s="24" t="s">
        <v>12</v>
      </c>
      <c r="F49" s="31"/>
      <c r="G49" s="30"/>
      <c r="H49" s="36"/>
      <c r="I49" s="36"/>
      <c r="J49" s="30">
        <f>+J50+J51+J52+J53+J54+J55+J56+J57</f>
        <v>-278400</v>
      </c>
      <c r="K49" s="36">
        <v>0</v>
      </c>
    </row>
    <row r="50" spans="2:11" ht="38.25" customHeight="1" x14ac:dyDescent="0.2">
      <c r="B50" s="21">
        <v>1216011</v>
      </c>
      <c r="C50" s="23">
        <v>6011</v>
      </c>
      <c r="D50" s="19" t="s">
        <v>13</v>
      </c>
      <c r="E50" s="20" t="s">
        <v>50</v>
      </c>
      <c r="F50" s="32" t="s">
        <v>104</v>
      </c>
      <c r="G50" s="18"/>
      <c r="H50" s="36"/>
      <c r="I50" s="36"/>
      <c r="J50" s="29">
        <v>-107800</v>
      </c>
      <c r="K50" s="37">
        <v>0</v>
      </c>
    </row>
    <row r="51" spans="2:11" ht="51.75" customHeight="1" x14ac:dyDescent="0.2">
      <c r="B51" s="21">
        <v>1216011</v>
      </c>
      <c r="C51" s="23">
        <v>6011</v>
      </c>
      <c r="D51" s="19" t="s">
        <v>13</v>
      </c>
      <c r="E51" s="20" t="s">
        <v>50</v>
      </c>
      <c r="F51" s="31" t="s">
        <v>18</v>
      </c>
      <c r="G51" s="18"/>
      <c r="H51" s="36"/>
      <c r="I51" s="36"/>
      <c r="J51" s="29">
        <v>107800</v>
      </c>
      <c r="K51" s="37">
        <v>0</v>
      </c>
    </row>
    <row r="52" spans="2:11" ht="40.5" customHeight="1" x14ac:dyDescent="0.2">
      <c r="B52" s="21">
        <v>1216011</v>
      </c>
      <c r="C52" s="23">
        <v>6011</v>
      </c>
      <c r="D52" s="19" t="s">
        <v>13</v>
      </c>
      <c r="E52" s="20" t="s">
        <v>50</v>
      </c>
      <c r="F52" s="31" t="s">
        <v>18</v>
      </c>
      <c r="G52" s="18"/>
      <c r="H52" s="36"/>
      <c r="I52" s="36"/>
      <c r="J52" s="29">
        <v>-110000</v>
      </c>
      <c r="K52" s="37"/>
    </row>
    <row r="53" spans="2:11" ht="51.75" customHeight="1" x14ac:dyDescent="0.2">
      <c r="B53" s="21">
        <v>1216012</v>
      </c>
      <c r="C53" s="23">
        <v>6012</v>
      </c>
      <c r="D53" s="19" t="s">
        <v>13</v>
      </c>
      <c r="E53" s="20" t="s">
        <v>159</v>
      </c>
      <c r="F53" s="31" t="s">
        <v>18</v>
      </c>
      <c r="G53" s="18"/>
      <c r="H53" s="36"/>
      <c r="I53" s="36"/>
      <c r="J53" s="29">
        <v>-80000</v>
      </c>
      <c r="K53" s="37"/>
    </row>
    <row r="54" spans="2:11" ht="43.5" customHeight="1" x14ac:dyDescent="0.2">
      <c r="B54" s="21">
        <v>1216013</v>
      </c>
      <c r="C54" s="23">
        <v>6013</v>
      </c>
      <c r="D54" s="19" t="s">
        <v>13</v>
      </c>
      <c r="E54" s="20" t="s">
        <v>157</v>
      </c>
      <c r="F54" s="31" t="s">
        <v>18</v>
      </c>
      <c r="G54" s="18"/>
      <c r="H54" s="36"/>
      <c r="I54" s="36"/>
      <c r="J54" s="29">
        <v>-2000</v>
      </c>
      <c r="K54" s="37"/>
    </row>
    <row r="55" spans="2:11" ht="27" customHeight="1" x14ac:dyDescent="0.2">
      <c r="B55" s="21">
        <v>1216030</v>
      </c>
      <c r="C55" s="23">
        <v>6030</v>
      </c>
      <c r="D55" s="19" t="s">
        <v>13</v>
      </c>
      <c r="E55" s="20" t="s">
        <v>158</v>
      </c>
      <c r="F55" s="31" t="s">
        <v>18</v>
      </c>
      <c r="G55" s="18"/>
      <c r="H55" s="36"/>
      <c r="I55" s="36"/>
      <c r="J55" s="29">
        <v>-31000</v>
      </c>
      <c r="K55" s="37"/>
    </row>
    <row r="56" spans="2:11" ht="28.5" customHeight="1" x14ac:dyDescent="0.2">
      <c r="B56" s="21">
        <v>1216040</v>
      </c>
      <c r="C56" s="23">
        <v>6040</v>
      </c>
      <c r="D56" s="19" t="s">
        <v>13</v>
      </c>
      <c r="E56" s="20" t="s">
        <v>163</v>
      </c>
      <c r="F56" s="31" t="s">
        <v>18</v>
      </c>
      <c r="G56" s="18"/>
      <c r="H56" s="36"/>
      <c r="I56" s="36"/>
      <c r="J56" s="29">
        <v>-4600</v>
      </c>
      <c r="K56" s="37"/>
    </row>
    <row r="57" spans="2:11" ht="42" customHeight="1" x14ac:dyDescent="0.2">
      <c r="B57" s="21">
        <v>1216090</v>
      </c>
      <c r="C57" s="23">
        <v>6090</v>
      </c>
      <c r="D57" s="19" t="s">
        <v>164</v>
      </c>
      <c r="E57" s="20" t="s">
        <v>165</v>
      </c>
      <c r="F57" s="31" t="s">
        <v>168</v>
      </c>
      <c r="G57" s="18"/>
      <c r="H57" s="36"/>
      <c r="I57" s="36"/>
      <c r="J57" s="29">
        <v>-50800</v>
      </c>
      <c r="K57" s="37">
        <v>0</v>
      </c>
    </row>
    <row r="58" spans="2:11" ht="30.75" customHeight="1" x14ac:dyDescent="0.2">
      <c r="B58" s="16" t="s">
        <v>51</v>
      </c>
      <c r="C58" s="21">
        <v>7000</v>
      </c>
      <c r="D58" s="19"/>
      <c r="E58" s="24" t="s">
        <v>23</v>
      </c>
      <c r="F58" s="18"/>
      <c r="G58" s="18"/>
      <c r="H58" s="36"/>
      <c r="I58" s="36"/>
      <c r="J58" s="30">
        <f>+J59+J71</f>
        <v>-214000</v>
      </c>
      <c r="K58" s="36">
        <v>0</v>
      </c>
    </row>
    <row r="59" spans="2:11" ht="25.5" customHeight="1" x14ac:dyDescent="0.2">
      <c r="B59" s="16" t="s">
        <v>52</v>
      </c>
      <c r="C59" s="21">
        <v>7300</v>
      </c>
      <c r="D59" s="19"/>
      <c r="E59" s="24" t="s">
        <v>24</v>
      </c>
      <c r="F59" s="31"/>
      <c r="G59" s="18"/>
      <c r="H59" s="36"/>
      <c r="I59" s="36"/>
      <c r="J59" s="30">
        <v>0</v>
      </c>
      <c r="K59" s="36">
        <v>0</v>
      </c>
    </row>
    <row r="60" spans="2:11" ht="42" customHeight="1" x14ac:dyDescent="0.2">
      <c r="B60" s="16" t="s">
        <v>167</v>
      </c>
      <c r="C60" s="21">
        <v>7330</v>
      </c>
      <c r="D60" s="19" t="s">
        <v>4</v>
      </c>
      <c r="E60" s="24" t="s">
        <v>144</v>
      </c>
      <c r="F60" s="31"/>
      <c r="G60" s="18"/>
      <c r="H60" s="36"/>
      <c r="I60" s="36"/>
      <c r="J60" s="30">
        <v>0</v>
      </c>
      <c r="K60" s="36"/>
    </row>
    <row r="61" spans="2:11" ht="49.5" customHeight="1" x14ac:dyDescent="0.2">
      <c r="B61" s="21">
        <v>1217330</v>
      </c>
      <c r="C61" s="23">
        <v>7330</v>
      </c>
      <c r="D61" s="19" t="s">
        <v>4</v>
      </c>
      <c r="E61" s="20" t="s">
        <v>144</v>
      </c>
      <c r="F61" s="32" t="s">
        <v>152</v>
      </c>
      <c r="G61" s="37"/>
      <c r="H61" s="37"/>
      <c r="I61" s="37"/>
      <c r="J61" s="29">
        <v>-158800</v>
      </c>
      <c r="K61" s="56">
        <v>0</v>
      </c>
    </row>
    <row r="62" spans="2:11" ht="63" hidden="1" customHeight="1" x14ac:dyDescent="0.2">
      <c r="B62" s="21">
        <v>1217330</v>
      </c>
      <c r="C62" s="23">
        <v>7330</v>
      </c>
      <c r="D62" s="19" t="s">
        <v>4</v>
      </c>
      <c r="E62" s="20" t="s">
        <v>53</v>
      </c>
      <c r="F62" s="31" t="s">
        <v>98</v>
      </c>
      <c r="G62" s="37"/>
      <c r="H62" s="37"/>
      <c r="I62" s="37"/>
      <c r="J62" s="37"/>
      <c r="K62" s="56">
        <v>0</v>
      </c>
    </row>
    <row r="63" spans="2:11" ht="55.5" customHeight="1" x14ac:dyDescent="0.2">
      <c r="B63" s="21">
        <v>1217330</v>
      </c>
      <c r="C63" s="23">
        <v>7330</v>
      </c>
      <c r="D63" s="19" t="s">
        <v>4</v>
      </c>
      <c r="E63" s="20" t="s">
        <v>144</v>
      </c>
      <c r="F63" s="32" t="s">
        <v>148</v>
      </c>
      <c r="G63" s="18"/>
      <c r="H63" s="36"/>
      <c r="I63" s="36"/>
      <c r="J63" s="29">
        <v>-82800</v>
      </c>
      <c r="K63" s="36">
        <v>0</v>
      </c>
    </row>
    <row r="64" spans="2:11" ht="2.25" hidden="1" customHeight="1" x14ac:dyDescent="0.2">
      <c r="B64" s="21">
        <v>1218000</v>
      </c>
      <c r="C64" s="21">
        <v>8000</v>
      </c>
      <c r="D64" s="19"/>
      <c r="E64" s="24" t="s">
        <v>121</v>
      </c>
      <c r="F64" s="31"/>
      <c r="G64" s="18"/>
      <c r="H64" s="36"/>
      <c r="I64" s="36"/>
      <c r="J64" s="36"/>
      <c r="K64" s="36">
        <v>0</v>
      </c>
    </row>
    <row r="65" spans="2:11" ht="54" hidden="1" customHeight="1" x14ac:dyDescent="0.2">
      <c r="B65" s="21">
        <v>1218300</v>
      </c>
      <c r="C65" s="21">
        <v>8300</v>
      </c>
      <c r="D65" s="19"/>
      <c r="E65" s="24" t="s">
        <v>122</v>
      </c>
      <c r="F65" s="31"/>
      <c r="G65" s="18"/>
      <c r="H65" s="36"/>
      <c r="I65" s="36"/>
      <c r="J65" s="36"/>
      <c r="K65" s="36">
        <v>0</v>
      </c>
    </row>
    <row r="66" spans="2:11" ht="52.5" hidden="1" customHeight="1" x14ac:dyDescent="0.2">
      <c r="B66" s="21">
        <v>1218330</v>
      </c>
      <c r="C66" s="23">
        <v>8330</v>
      </c>
      <c r="D66" s="19" t="s">
        <v>123</v>
      </c>
      <c r="E66" s="20" t="s">
        <v>125</v>
      </c>
      <c r="F66" s="32" t="s">
        <v>124</v>
      </c>
      <c r="G66" s="22"/>
      <c r="H66" s="37"/>
      <c r="I66" s="37"/>
      <c r="J66" s="37"/>
      <c r="K66" s="54"/>
    </row>
    <row r="67" spans="2:11" ht="56.25" hidden="1" customHeight="1" x14ac:dyDescent="0.2">
      <c r="B67" s="21">
        <v>1218340</v>
      </c>
      <c r="C67" s="23">
        <v>8330</v>
      </c>
      <c r="D67" s="19" t="s">
        <v>123</v>
      </c>
      <c r="E67" s="20" t="s">
        <v>125</v>
      </c>
      <c r="F67" s="32" t="s">
        <v>126</v>
      </c>
      <c r="G67" s="37"/>
      <c r="H67" s="36"/>
      <c r="I67" s="37">
        <v>0</v>
      </c>
      <c r="J67" s="37"/>
      <c r="K67" s="54"/>
    </row>
    <row r="68" spans="2:11" ht="35.25" customHeight="1" x14ac:dyDescent="0.2">
      <c r="B68" s="21">
        <v>1217330</v>
      </c>
      <c r="C68" s="23">
        <v>7330</v>
      </c>
      <c r="D68" s="19" t="s">
        <v>4</v>
      </c>
      <c r="E68" s="20" t="s">
        <v>144</v>
      </c>
      <c r="F68" s="32" t="s">
        <v>149</v>
      </c>
      <c r="G68" s="37"/>
      <c r="H68" s="36"/>
      <c r="I68" s="37"/>
      <c r="J68" s="29">
        <v>-40000</v>
      </c>
      <c r="K68" s="54">
        <v>0</v>
      </c>
    </row>
    <row r="69" spans="2:11" ht="39" customHeight="1" x14ac:dyDescent="0.2">
      <c r="B69" s="21">
        <v>1217330</v>
      </c>
      <c r="C69" s="23">
        <v>7330</v>
      </c>
      <c r="D69" s="19" t="s">
        <v>4</v>
      </c>
      <c r="E69" s="20" t="s">
        <v>144</v>
      </c>
      <c r="F69" s="32" t="s">
        <v>150</v>
      </c>
      <c r="G69" s="37"/>
      <c r="H69" s="36"/>
      <c r="I69" s="37"/>
      <c r="J69" s="29">
        <v>-18400</v>
      </c>
      <c r="K69" s="54">
        <v>0</v>
      </c>
    </row>
    <row r="70" spans="2:11" ht="56.25" customHeight="1" x14ac:dyDescent="0.2">
      <c r="B70" s="21">
        <v>1217330</v>
      </c>
      <c r="C70" s="23">
        <v>7330</v>
      </c>
      <c r="D70" s="19" t="s">
        <v>4</v>
      </c>
      <c r="E70" s="20" t="s">
        <v>144</v>
      </c>
      <c r="F70" s="32" t="s">
        <v>151</v>
      </c>
      <c r="G70" s="37"/>
      <c r="H70" s="36"/>
      <c r="I70" s="37"/>
      <c r="J70" s="29">
        <v>300000</v>
      </c>
      <c r="K70" s="54"/>
    </row>
    <row r="71" spans="2:11" ht="45" customHeight="1" x14ac:dyDescent="0.2">
      <c r="B71" s="21">
        <v>1217460</v>
      </c>
      <c r="C71" s="21">
        <v>7460</v>
      </c>
      <c r="D71" s="19"/>
      <c r="E71" s="24" t="s">
        <v>162</v>
      </c>
      <c r="F71" s="32"/>
      <c r="G71" s="37"/>
      <c r="H71" s="36"/>
      <c r="I71" s="37"/>
      <c r="J71" s="30">
        <v>-214000</v>
      </c>
      <c r="K71" s="54"/>
    </row>
    <row r="72" spans="2:11" ht="54" customHeight="1" x14ac:dyDescent="0.2">
      <c r="B72" s="21">
        <v>1217461</v>
      </c>
      <c r="C72" s="21">
        <v>7461</v>
      </c>
      <c r="D72" s="19" t="s">
        <v>160</v>
      </c>
      <c r="E72" s="20" t="s">
        <v>161</v>
      </c>
      <c r="F72" s="31" t="s">
        <v>18</v>
      </c>
      <c r="G72" s="37"/>
      <c r="H72" s="36"/>
      <c r="I72" s="37"/>
      <c r="J72" s="29">
        <v>-214000</v>
      </c>
      <c r="K72" s="54"/>
    </row>
    <row r="73" spans="2:11" ht="28.5" customHeight="1" x14ac:dyDescent="0.2">
      <c r="B73" s="21">
        <v>1218000</v>
      </c>
      <c r="C73" s="21">
        <v>8000</v>
      </c>
      <c r="D73" s="19"/>
      <c r="E73" s="24" t="s">
        <v>117</v>
      </c>
      <c r="F73" s="31"/>
      <c r="G73" s="37"/>
      <c r="H73" s="36"/>
      <c r="I73" s="37"/>
      <c r="J73" s="30">
        <v>-182000</v>
      </c>
      <c r="K73" s="54"/>
    </row>
    <row r="74" spans="2:11" ht="45" customHeight="1" x14ac:dyDescent="0.2">
      <c r="B74" s="21">
        <v>1218300</v>
      </c>
      <c r="C74" s="21">
        <v>8300</v>
      </c>
      <c r="D74" s="19"/>
      <c r="E74" s="24" t="s">
        <v>166</v>
      </c>
      <c r="F74" s="31"/>
      <c r="G74" s="37"/>
      <c r="H74" s="36"/>
      <c r="I74" s="37"/>
      <c r="J74" s="30">
        <v>-182000</v>
      </c>
      <c r="K74" s="54"/>
    </row>
    <row r="75" spans="2:11" ht="56.25" customHeight="1" x14ac:dyDescent="0.2">
      <c r="B75" s="21">
        <v>1218330</v>
      </c>
      <c r="C75" s="23">
        <v>8330</v>
      </c>
      <c r="D75" s="19" t="s">
        <v>123</v>
      </c>
      <c r="E75" s="20" t="s">
        <v>125</v>
      </c>
      <c r="F75" s="31" t="s">
        <v>169</v>
      </c>
      <c r="G75" s="37"/>
      <c r="H75" s="36"/>
      <c r="I75" s="37"/>
      <c r="J75" s="29">
        <v>-182000</v>
      </c>
      <c r="K75" s="54"/>
    </row>
    <row r="76" spans="2:11" ht="59.25" customHeight="1" x14ac:dyDescent="0.2">
      <c r="B76" s="21">
        <v>3100000</v>
      </c>
      <c r="C76" s="23"/>
      <c r="D76" s="19"/>
      <c r="E76" s="24" t="s">
        <v>139</v>
      </c>
      <c r="F76" s="18"/>
      <c r="G76" s="30"/>
      <c r="H76" s="36"/>
      <c r="I76" s="36"/>
      <c r="J76" s="30">
        <f>+J84+J83</f>
        <v>-192430</v>
      </c>
      <c r="K76" s="36">
        <v>0</v>
      </c>
    </row>
    <row r="77" spans="2:11" ht="54.75" customHeight="1" x14ac:dyDescent="0.2">
      <c r="B77" s="21">
        <v>3110000</v>
      </c>
      <c r="C77" s="23"/>
      <c r="D77" s="19"/>
      <c r="E77" s="24" t="s">
        <v>140</v>
      </c>
      <c r="F77" s="18"/>
      <c r="G77" s="30"/>
      <c r="H77" s="36"/>
      <c r="I77" s="36"/>
      <c r="J77" s="30">
        <v>-192430</v>
      </c>
      <c r="K77" s="36">
        <f>K80+K86</f>
        <v>0</v>
      </c>
    </row>
    <row r="78" spans="2:11" ht="69.75" hidden="1" customHeight="1" x14ac:dyDescent="0.2">
      <c r="B78" s="21">
        <v>4510100</v>
      </c>
      <c r="C78" s="23">
        <v>100</v>
      </c>
      <c r="D78" s="19"/>
      <c r="E78" s="25" t="s">
        <v>2</v>
      </c>
      <c r="F78" s="18"/>
      <c r="G78" s="18"/>
      <c r="H78" s="36"/>
      <c r="I78" s="36"/>
      <c r="J78" s="36"/>
      <c r="K78" s="36"/>
    </row>
    <row r="79" spans="2:11" ht="69.75" hidden="1" customHeight="1" x14ac:dyDescent="0.2">
      <c r="B79" s="21">
        <v>4510170</v>
      </c>
      <c r="C79" s="23">
        <v>170</v>
      </c>
      <c r="D79" s="19" t="s">
        <v>8</v>
      </c>
      <c r="E79" s="25" t="s">
        <v>9</v>
      </c>
      <c r="F79" s="18"/>
      <c r="G79" s="18"/>
      <c r="H79" s="36"/>
      <c r="I79" s="36"/>
      <c r="J79" s="36"/>
      <c r="K79" s="36"/>
    </row>
    <row r="80" spans="2:11" ht="1.5" hidden="1" customHeight="1" x14ac:dyDescent="0.2">
      <c r="B80" s="16" t="s">
        <v>67</v>
      </c>
      <c r="C80" s="16" t="s">
        <v>22</v>
      </c>
      <c r="D80" s="16"/>
      <c r="E80" s="17" t="s">
        <v>2</v>
      </c>
      <c r="F80" s="18"/>
      <c r="G80" s="18"/>
      <c r="H80" s="36"/>
      <c r="I80" s="36"/>
      <c r="J80" s="36">
        <v>0</v>
      </c>
      <c r="K80" s="36">
        <f>K81</f>
        <v>0</v>
      </c>
    </row>
    <row r="81" spans="2:11" ht="66.75" hidden="1" customHeight="1" x14ac:dyDescent="0.2">
      <c r="B81" s="21">
        <v>3110160</v>
      </c>
      <c r="C81" s="19" t="s">
        <v>58</v>
      </c>
      <c r="D81" s="19" t="s">
        <v>8</v>
      </c>
      <c r="E81" s="42" t="s">
        <v>37</v>
      </c>
      <c r="F81" s="31" t="s">
        <v>18</v>
      </c>
      <c r="G81" s="18"/>
      <c r="H81" s="36"/>
      <c r="I81" s="36"/>
      <c r="J81" s="37"/>
      <c r="K81" s="37">
        <v>0</v>
      </c>
    </row>
    <row r="82" spans="2:11" ht="26.25" customHeight="1" x14ac:dyDescent="0.2">
      <c r="B82" s="21">
        <v>3116000</v>
      </c>
      <c r="C82" s="16" t="s">
        <v>94</v>
      </c>
      <c r="D82" s="19"/>
      <c r="E82" s="24" t="s">
        <v>12</v>
      </c>
      <c r="F82" s="31"/>
      <c r="G82" s="18"/>
      <c r="H82" s="36"/>
      <c r="I82" s="36"/>
      <c r="J82" s="30">
        <v>-192430</v>
      </c>
      <c r="K82" s="37">
        <v>0</v>
      </c>
    </row>
    <row r="83" spans="2:11" ht="43.5" customHeight="1" x14ac:dyDescent="0.2">
      <c r="B83" s="21">
        <v>3116030</v>
      </c>
      <c r="C83" s="19" t="s">
        <v>170</v>
      </c>
      <c r="D83" s="19" t="s">
        <v>13</v>
      </c>
      <c r="E83" s="20" t="s">
        <v>158</v>
      </c>
      <c r="F83" s="31" t="s">
        <v>18</v>
      </c>
      <c r="G83" s="18"/>
      <c r="H83" s="36"/>
      <c r="I83" s="36"/>
      <c r="J83" s="29">
        <v>-27602</v>
      </c>
      <c r="K83" s="37"/>
    </row>
    <row r="84" spans="2:11" ht="32.25" customHeight="1" x14ac:dyDescent="0.2">
      <c r="B84" s="21">
        <v>3116090</v>
      </c>
      <c r="C84" s="19" t="s">
        <v>95</v>
      </c>
      <c r="D84" s="19" t="s">
        <v>96</v>
      </c>
      <c r="E84" s="20" t="s">
        <v>146</v>
      </c>
      <c r="F84" s="31" t="s">
        <v>18</v>
      </c>
      <c r="G84" s="18"/>
      <c r="H84" s="36"/>
      <c r="I84" s="36"/>
      <c r="J84" s="29">
        <v>-164828</v>
      </c>
      <c r="K84" s="37">
        <v>0</v>
      </c>
    </row>
    <row r="85" spans="2:11" ht="49.5" hidden="1" customHeight="1" x14ac:dyDescent="0.2">
      <c r="B85" s="21">
        <v>3116090</v>
      </c>
      <c r="C85" s="19" t="s">
        <v>95</v>
      </c>
      <c r="D85" s="19" t="s">
        <v>96</v>
      </c>
      <c r="E85" s="20" t="s">
        <v>97</v>
      </c>
      <c r="F85" s="31" t="s">
        <v>18</v>
      </c>
      <c r="G85" s="18"/>
      <c r="H85" s="36"/>
      <c r="I85" s="36"/>
      <c r="J85" s="37"/>
      <c r="K85" s="37">
        <v>0</v>
      </c>
    </row>
    <row r="86" spans="2:11" ht="3" hidden="1" customHeight="1" x14ac:dyDescent="0.2">
      <c r="B86" s="16" t="s">
        <v>68</v>
      </c>
      <c r="C86" s="21">
        <v>7000</v>
      </c>
      <c r="D86" s="19"/>
      <c r="E86" s="24" t="s">
        <v>23</v>
      </c>
      <c r="F86" s="18"/>
      <c r="G86" s="30"/>
      <c r="H86" s="36"/>
      <c r="I86" s="36"/>
      <c r="J86" s="36">
        <f>L76+J87+J92</f>
        <v>0</v>
      </c>
      <c r="K86" s="36">
        <f>K87+K89+K92</f>
        <v>0</v>
      </c>
    </row>
    <row r="87" spans="2:11" ht="36" hidden="1" customHeight="1" x14ac:dyDescent="0.2">
      <c r="B87" s="16" t="s">
        <v>74</v>
      </c>
      <c r="C87" s="21">
        <v>7100</v>
      </c>
      <c r="D87" s="19"/>
      <c r="E87" s="24" t="s">
        <v>75</v>
      </c>
      <c r="F87" s="18"/>
      <c r="G87" s="30"/>
      <c r="H87" s="36"/>
      <c r="I87" s="36"/>
      <c r="J87" s="36">
        <v>0</v>
      </c>
      <c r="K87" s="36">
        <f>K88</f>
        <v>0</v>
      </c>
    </row>
    <row r="88" spans="2:11" ht="25.5" hidden="1" customHeight="1" x14ac:dyDescent="0.2">
      <c r="B88" s="16" t="s">
        <v>76</v>
      </c>
      <c r="C88" s="23">
        <v>7130</v>
      </c>
      <c r="D88" s="19" t="s">
        <v>78</v>
      </c>
      <c r="E88" s="20" t="s">
        <v>77</v>
      </c>
      <c r="F88" s="31" t="s">
        <v>18</v>
      </c>
      <c r="G88" s="30"/>
      <c r="H88" s="36"/>
      <c r="I88" s="36"/>
      <c r="J88" s="37"/>
      <c r="K88" s="37">
        <v>0</v>
      </c>
    </row>
    <row r="89" spans="2:11" ht="22.5" hidden="1" customHeight="1" x14ac:dyDescent="0.2">
      <c r="B89" s="16" t="s">
        <v>69</v>
      </c>
      <c r="C89" s="21">
        <v>7300</v>
      </c>
      <c r="D89" s="19"/>
      <c r="E89" s="24" t="s">
        <v>24</v>
      </c>
      <c r="F89" s="18"/>
      <c r="G89" s="30"/>
      <c r="H89" s="36"/>
      <c r="I89" s="36"/>
      <c r="J89" s="36"/>
      <c r="K89" s="36">
        <v>0</v>
      </c>
    </row>
    <row r="90" spans="2:11" ht="56.25" hidden="1" customHeight="1" x14ac:dyDescent="0.2">
      <c r="B90" s="16" t="s">
        <v>93</v>
      </c>
      <c r="C90" s="23">
        <v>7330</v>
      </c>
      <c r="D90" s="19" t="s">
        <v>4</v>
      </c>
      <c r="E90" s="20" t="s">
        <v>53</v>
      </c>
      <c r="F90" s="32" t="s">
        <v>102</v>
      </c>
      <c r="G90" s="37"/>
      <c r="H90" s="37"/>
      <c r="I90" s="37"/>
      <c r="J90" s="37"/>
      <c r="K90" s="39"/>
    </row>
    <row r="91" spans="2:11" ht="56.25" hidden="1" customHeight="1" x14ac:dyDescent="0.2">
      <c r="B91" s="16" t="s">
        <v>93</v>
      </c>
      <c r="C91" s="23">
        <v>7330</v>
      </c>
      <c r="D91" s="19" t="s">
        <v>4</v>
      </c>
      <c r="E91" s="20" t="s">
        <v>53</v>
      </c>
      <c r="F91" s="32" t="s">
        <v>99</v>
      </c>
      <c r="G91" s="37"/>
      <c r="H91" s="37"/>
      <c r="I91" s="37"/>
      <c r="J91" s="37"/>
      <c r="K91" s="39">
        <v>1</v>
      </c>
    </row>
    <row r="92" spans="2:11" ht="36" hidden="1" customHeight="1" x14ac:dyDescent="0.2">
      <c r="B92" s="16" t="s">
        <v>70</v>
      </c>
      <c r="C92" s="21">
        <v>7600</v>
      </c>
      <c r="D92" s="19"/>
      <c r="E92" s="24" t="s">
        <v>71</v>
      </c>
      <c r="F92" s="32"/>
      <c r="G92" s="29"/>
      <c r="H92" s="36"/>
      <c r="I92" s="36"/>
      <c r="J92" s="36">
        <v>0</v>
      </c>
      <c r="K92" s="37">
        <v>0</v>
      </c>
    </row>
    <row r="93" spans="2:11" ht="36" hidden="1" customHeight="1" x14ac:dyDescent="0.2">
      <c r="B93" s="16" t="s">
        <v>72</v>
      </c>
      <c r="C93" s="23">
        <v>7650</v>
      </c>
      <c r="D93" s="19" t="s">
        <v>3</v>
      </c>
      <c r="E93" s="20" t="s">
        <v>73</v>
      </c>
      <c r="F93" s="31" t="s">
        <v>18</v>
      </c>
      <c r="G93" s="29"/>
      <c r="H93" s="36"/>
      <c r="I93" s="36"/>
      <c r="J93" s="37"/>
      <c r="K93" s="37">
        <v>0</v>
      </c>
    </row>
    <row r="94" spans="2:11" ht="0.75" hidden="1" customHeight="1" x14ac:dyDescent="0.2">
      <c r="B94" s="21">
        <v>3700000</v>
      </c>
      <c r="C94" s="23"/>
      <c r="D94" s="19"/>
      <c r="E94" s="24" t="s">
        <v>141</v>
      </c>
      <c r="F94" s="18"/>
      <c r="G94" s="30"/>
      <c r="H94" s="36"/>
      <c r="I94" s="36"/>
      <c r="J94" s="36">
        <f>+J100+J103</f>
        <v>0</v>
      </c>
      <c r="K94" s="36">
        <v>0</v>
      </c>
    </row>
    <row r="95" spans="2:11" ht="57.75" hidden="1" customHeight="1" x14ac:dyDescent="0.2">
      <c r="B95" s="21">
        <v>3710000</v>
      </c>
      <c r="C95" s="23"/>
      <c r="D95" s="19"/>
      <c r="E95" s="24" t="s">
        <v>141</v>
      </c>
      <c r="F95" s="31"/>
      <c r="G95" s="29"/>
      <c r="H95" s="36"/>
      <c r="I95" s="36"/>
      <c r="J95" s="36">
        <f>+J101+J104</f>
        <v>0</v>
      </c>
      <c r="K95" s="36">
        <v>0</v>
      </c>
    </row>
    <row r="96" spans="2:11" ht="69.75" hidden="1" customHeight="1" x14ac:dyDescent="0.2">
      <c r="B96" s="21">
        <v>4517600</v>
      </c>
      <c r="C96" s="23">
        <v>7600</v>
      </c>
      <c r="D96" s="19"/>
      <c r="E96" s="25" t="s">
        <v>14</v>
      </c>
      <c r="F96" s="18"/>
      <c r="G96" s="18"/>
      <c r="H96" s="36"/>
      <c r="I96" s="36"/>
      <c r="J96" s="36"/>
      <c r="K96" s="36"/>
    </row>
    <row r="97" spans="2:18" ht="69.75" hidden="1" customHeight="1" x14ac:dyDescent="0.2">
      <c r="B97" s="21">
        <v>4517612</v>
      </c>
      <c r="C97" s="23">
        <v>7612</v>
      </c>
      <c r="D97" s="19" t="s">
        <v>15</v>
      </c>
      <c r="E97" s="25" t="s">
        <v>16</v>
      </c>
      <c r="F97" s="18"/>
      <c r="G97" s="18"/>
      <c r="H97" s="36"/>
      <c r="I97" s="36"/>
      <c r="J97" s="36"/>
      <c r="K97" s="36"/>
    </row>
    <row r="98" spans="2:18" ht="69.75" hidden="1" customHeight="1" x14ac:dyDescent="0.2">
      <c r="B98" s="21">
        <v>4518000</v>
      </c>
      <c r="C98" s="23">
        <v>8000</v>
      </c>
      <c r="D98" s="19"/>
      <c r="E98" s="25" t="s">
        <v>17</v>
      </c>
      <c r="F98" s="18"/>
      <c r="G98" s="18"/>
      <c r="H98" s="36"/>
      <c r="I98" s="36"/>
      <c r="J98" s="36"/>
      <c r="K98" s="36"/>
    </row>
    <row r="99" spans="2:18" ht="42" hidden="1" customHeight="1" x14ac:dyDescent="0.2">
      <c r="B99" s="21" t="s">
        <v>0</v>
      </c>
      <c r="C99" s="21" t="s">
        <v>0</v>
      </c>
      <c r="D99" s="16"/>
      <c r="E99" s="24"/>
      <c r="F99" s="22"/>
      <c r="G99" s="22"/>
      <c r="H99" s="37"/>
      <c r="I99" s="37"/>
      <c r="J99" s="37"/>
      <c r="K99" s="37"/>
    </row>
    <row r="100" spans="2:18" ht="18" hidden="1" customHeight="1" x14ac:dyDescent="0.2">
      <c r="B100" s="21">
        <v>3710100</v>
      </c>
      <c r="C100" s="16" t="s">
        <v>22</v>
      </c>
      <c r="D100" s="16"/>
      <c r="E100" s="24" t="s">
        <v>2</v>
      </c>
      <c r="F100" s="22"/>
      <c r="G100" s="22"/>
      <c r="H100" s="37"/>
      <c r="I100" s="37"/>
      <c r="J100" s="36">
        <v>0</v>
      </c>
      <c r="K100" s="36">
        <v>0</v>
      </c>
    </row>
    <row r="101" spans="2:18" ht="56.25" hidden="1" customHeight="1" x14ac:dyDescent="0.2">
      <c r="B101" s="21">
        <v>3710160</v>
      </c>
      <c r="C101" s="19" t="s">
        <v>58</v>
      </c>
      <c r="D101" s="19" t="s">
        <v>8</v>
      </c>
      <c r="E101" s="20" t="s">
        <v>37</v>
      </c>
      <c r="F101" s="31" t="s">
        <v>18</v>
      </c>
      <c r="G101" s="22"/>
      <c r="H101" s="37"/>
      <c r="I101" s="37"/>
      <c r="J101" s="37"/>
      <c r="K101" s="37">
        <v>0</v>
      </c>
    </row>
    <row r="102" spans="2:18" ht="27.75" hidden="1" customHeight="1" x14ac:dyDescent="0.2">
      <c r="B102" s="21">
        <v>3719000</v>
      </c>
      <c r="C102" s="16" t="s">
        <v>100</v>
      </c>
      <c r="D102" s="19"/>
      <c r="E102" s="24" t="s">
        <v>101</v>
      </c>
      <c r="F102" s="31"/>
      <c r="G102" s="22"/>
      <c r="H102" s="37"/>
      <c r="I102" s="37"/>
      <c r="J102" s="36"/>
      <c r="K102" s="22"/>
    </row>
    <row r="103" spans="2:18" ht="56.25" hidden="1" customHeight="1" x14ac:dyDescent="0.2">
      <c r="B103" s="21">
        <v>3719700</v>
      </c>
      <c r="C103" s="16" t="s">
        <v>89</v>
      </c>
      <c r="D103" s="19"/>
      <c r="E103" s="24" t="s">
        <v>92</v>
      </c>
      <c r="F103" s="31"/>
      <c r="G103" s="22"/>
      <c r="H103" s="37"/>
      <c r="I103" s="37"/>
      <c r="J103" s="36"/>
      <c r="K103" s="18">
        <v>0</v>
      </c>
    </row>
    <row r="104" spans="2:18" ht="39" hidden="1" customHeight="1" x14ac:dyDescent="0.2">
      <c r="B104" s="21">
        <v>3719770</v>
      </c>
      <c r="C104" s="19" t="s">
        <v>90</v>
      </c>
      <c r="D104" s="19"/>
      <c r="E104" s="20" t="s">
        <v>91</v>
      </c>
      <c r="F104" s="32" t="s">
        <v>103</v>
      </c>
      <c r="G104" s="22"/>
      <c r="H104" s="37"/>
      <c r="I104" s="37"/>
      <c r="J104" s="37"/>
      <c r="K104" s="22">
        <v>0</v>
      </c>
    </row>
    <row r="105" spans="2:18" ht="56.25" hidden="1" customHeight="1" x14ac:dyDescent="0.2">
      <c r="B105" s="21"/>
      <c r="C105" s="19"/>
      <c r="D105" s="19"/>
      <c r="E105" s="20"/>
      <c r="F105" s="31"/>
      <c r="G105" s="22"/>
      <c r="H105" s="37"/>
      <c r="I105" s="37"/>
      <c r="J105" s="37"/>
      <c r="K105" s="22"/>
    </row>
    <row r="106" spans="2:18" ht="23.25" customHeight="1" x14ac:dyDescent="0.2">
      <c r="B106" s="23" t="s">
        <v>114</v>
      </c>
      <c r="C106" s="23" t="s">
        <v>114</v>
      </c>
      <c r="D106" s="19" t="s">
        <v>114</v>
      </c>
      <c r="E106" s="17" t="s">
        <v>80</v>
      </c>
      <c r="F106" s="49" t="s">
        <v>114</v>
      </c>
      <c r="G106" s="50" t="s">
        <v>114</v>
      </c>
      <c r="H106" s="51" t="s">
        <v>114</v>
      </c>
      <c r="I106" s="45"/>
      <c r="J106" s="57">
        <f>+J25+J36+J76+J47</f>
        <v>-944230</v>
      </c>
      <c r="K106" s="52" t="s">
        <v>114</v>
      </c>
    </row>
    <row r="107" spans="2:18" ht="8.25" hidden="1" customHeight="1" x14ac:dyDescent="0.2"/>
    <row r="108" spans="2:18" ht="16.5" hidden="1" customHeight="1" x14ac:dyDescent="0.2"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11"/>
      <c r="M108" s="11"/>
      <c r="N108" s="11"/>
      <c r="O108" s="11"/>
      <c r="P108" s="11"/>
      <c r="Q108" s="11"/>
      <c r="R108" s="11"/>
    </row>
    <row r="109" spans="2:18" ht="22.5" hidden="1" customHeight="1" x14ac:dyDescent="0.2"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</row>
    <row r="110" spans="2:18" ht="18" hidden="1" customHeight="1" x14ac:dyDescent="0.2"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</row>
    <row r="111" spans="2:18" ht="29.25" hidden="1" customHeight="1" x14ac:dyDescent="0.2"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12"/>
      <c r="M111" s="12"/>
      <c r="N111" s="12"/>
      <c r="O111" s="12"/>
      <c r="P111" s="12"/>
      <c r="Q111" s="12"/>
      <c r="R111" s="12"/>
    </row>
    <row r="112" spans="2:18" ht="12.75" customHeight="1" x14ac:dyDescent="0.2"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</row>
    <row r="113" spans="5:6" ht="18" customHeight="1" x14ac:dyDescent="0.3">
      <c r="E113" s="33" t="s">
        <v>20</v>
      </c>
      <c r="F113" s="34" t="s">
        <v>19</v>
      </c>
    </row>
    <row r="114" spans="5:6" ht="0.75" customHeight="1" x14ac:dyDescent="0.2"/>
    <row r="115" spans="5:6" ht="18" customHeight="1" x14ac:dyDescent="0.3">
      <c r="E115" s="35" t="s">
        <v>21</v>
      </c>
    </row>
  </sheetData>
  <mergeCells count="10">
    <mergeCell ref="B111:K111"/>
    <mergeCell ref="B112:R112"/>
    <mergeCell ref="B1:K1"/>
    <mergeCell ref="G2:K2"/>
    <mergeCell ref="B3:K3"/>
    <mergeCell ref="B108:K108"/>
    <mergeCell ref="B109:R109"/>
    <mergeCell ref="B110:R110"/>
    <mergeCell ref="B6:C6"/>
    <mergeCell ref="B5:C5"/>
  </mergeCells>
  <phoneticPr fontId="0" type="noConversion"/>
  <pageMargins left="0.70866141732283472" right="0.70866141732283472" top="0.27559055118110237" bottom="0.31496062992125984" header="0.31496062992125984" footer="0.31496062992125984"/>
  <pageSetup paperSize="9" scale="54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2018-12-18T11:23:30Z</cp:lastPrinted>
  <dcterms:created xsi:type="dcterms:W3CDTF">2015-06-05T18:19:34Z</dcterms:created>
  <dcterms:modified xsi:type="dcterms:W3CDTF">2019-12-18T11:28:26Z</dcterms:modified>
</cp:coreProperties>
</file>